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Popis del - promenada FAZA1" sheetId="1" r:id="rId1"/>
  </sheets>
  <calcPr calcId="145621"/>
</workbook>
</file>

<file path=xl/calcChain.xml><?xml version="1.0" encoding="utf-8"?>
<calcChain xmlns="http://schemas.openxmlformats.org/spreadsheetml/2006/main">
  <c r="F143" i="1" l="1"/>
  <c r="F141" i="1"/>
  <c r="F134" i="1"/>
  <c r="F132" i="1"/>
  <c r="F130" i="1"/>
  <c r="F128" i="1"/>
  <c r="F126" i="1"/>
  <c r="F124" i="1"/>
  <c r="F122" i="1"/>
  <c r="F120" i="1"/>
  <c r="F118" i="1"/>
  <c r="F116" i="1"/>
  <c r="F114" i="1"/>
  <c r="F105" i="1"/>
  <c r="F103" i="1"/>
  <c r="F101" i="1"/>
  <c r="F94" i="1"/>
  <c r="F92" i="1"/>
  <c r="F90" i="1"/>
  <c r="F88" i="1"/>
  <c r="F86" i="1"/>
  <c r="F84" i="1"/>
  <c r="F82" i="1"/>
  <c r="F72" i="1"/>
  <c r="F70" i="1"/>
  <c r="F68" i="1"/>
  <c r="F66" i="1"/>
  <c r="F64" i="1"/>
  <c r="F62" i="1"/>
  <c r="F60" i="1"/>
  <c r="F58" i="1"/>
  <c r="F56" i="1"/>
  <c r="F54" i="1"/>
  <c r="F52" i="1"/>
  <c r="F44" i="1"/>
  <c r="F42" i="1"/>
  <c r="F146" i="1" l="1"/>
  <c r="F46" i="1"/>
  <c r="F97" i="1"/>
  <c r="F108" i="1"/>
  <c r="F137" i="1"/>
  <c r="E35" i="1" l="1"/>
</calcChain>
</file>

<file path=xl/sharedStrings.xml><?xml version="1.0" encoding="utf-8"?>
<sst xmlns="http://schemas.openxmlformats.org/spreadsheetml/2006/main" count="167" uniqueCount="89">
  <si>
    <t>Investitor:</t>
  </si>
  <si>
    <r>
      <t xml:space="preserve">MESTNA OBČINA MARIBOR
</t>
    </r>
    <r>
      <rPr>
        <sz val="14"/>
        <color theme="1"/>
        <rFont val="Times New Roman"/>
        <family val="1"/>
        <charset val="238"/>
      </rPr>
      <t>UL. HEROJA STANETA 1
2000 MARIBOR</t>
    </r>
  </si>
  <si>
    <t>Vrsta projekta:</t>
  </si>
  <si>
    <t>PZI</t>
  </si>
  <si>
    <t>Objekt:</t>
  </si>
  <si>
    <t>Lokacija:</t>
  </si>
  <si>
    <t>REKAPITULACIJA</t>
  </si>
  <si>
    <t>01 - PREDDELA</t>
  </si>
  <si>
    <t>02 – ODSTRANJEVALNA DELA</t>
  </si>
  <si>
    <t>03 – ZEMELJSKA DELA</t>
  </si>
  <si>
    <t>04 – POLAGANJE IN SANACIJA ROBNIKOV</t>
  </si>
  <si>
    <t>05 – TLAKARSKA DELA</t>
  </si>
  <si>
    <t>06 – UREDITEV OKOLJA</t>
  </si>
  <si>
    <t>enota</t>
  </si>
  <si>
    <t>količina</t>
  </si>
  <si>
    <t>cena/enoto</t>
  </si>
  <si>
    <t>cena</t>
  </si>
  <si>
    <t>Opomba:</t>
  </si>
  <si>
    <t>Opomba:
Izvajalec si je pred podpisom pogodbe o izvajanju gradbenih del dolžan natančno pregledati teren in preveriti količine ter po svoji presoji dodati dodatna  dela, za katera meni, da jih je  potrebno izvesti . O nameravanih posegih se mora pogovoriti z nadzornim organom investitorja in pooblaščenim geomehanikom. Pri nadzoru je potrebno vključiti arborista za nadziranje del v bližini dreves.</t>
  </si>
  <si>
    <t>1.</t>
  </si>
  <si>
    <t>Zakoličba objekta in postavitev gradbenih profilov</t>
  </si>
  <si>
    <t>pvš</t>
  </si>
  <si>
    <t>2.</t>
  </si>
  <si>
    <t>Priprava gradbišča (zaščitna ograja, tabla izvajalca, ureditev osnovne infrastrukture, . )</t>
  </si>
  <si>
    <t>PREDDELA SKUPAJ :</t>
  </si>
  <si>
    <t>02 - ODSTRANJEVALNA DELA</t>
  </si>
  <si>
    <t xml:space="preserve">Opomba:
-Pri odkopu in pozneje zasipu lahko pride do drugačne sestave tal, kot smo jo predvideli v popisih. Prav tako se lahko spremenijo predvidene količine glede na konfiguracijo terena, s čimer mora investitor računati pri prejetju ponudbe od izvajalca. Pomembna je cena po enoti.  Zajeti je potrebno tudi urejanje dostopov za strojno mehanizacijo. 
-Odvoz vsega odvečnega materiala od odstranjevalnih del v stalno deponijo do cca 20 km,  kompletno s kipanjem in razstiranjem na mestu deponije ter plačilom taks. 
-granitne kocke se shranijo na začasno deponijo in očistijo ter pripravijo za ponovno uporabo.
</t>
  </si>
  <si>
    <t xml:space="preserve">Strojna in deloma ročna odstranitev armirano betonskih plošč promenade. Plošče so dimenzije 2,40 m x 2,50 m debeline 10 cm., vključno z odvozom  na trajno deponijo. </t>
  </si>
  <si>
    <r>
      <t>m</t>
    </r>
    <r>
      <rPr>
        <vertAlign val="superscript"/>
        <sz val="12"/>
        <color theme="1"/>
        <rFont val="Times New Roman"/>
        <family val="1"/>
        <charset val="238"/>
      </rPr>
      <t>2</t>
    </r>
  </si>
  <si>
    <t xml:space="preserve">Strojna in deloma ročna odstranitev armirano betonskih plošč promenade. Plošče so dimenzije 2,00 m x 3,30 m debeline 10 cm., vključno z odvozom  na trajno deponijo. </t>
  </si>
  <si>
    <t>3.</t>
  </si>
  <si>
    <t xml:space="preserve">Strojna in deloma ročna odstranitev armirano betonskih plošč promenade. Plošča je monolitna z rezanimi dilatacijskimi fugami debeline 10 cm, vključno z odvozom  na trajno deponijo.  </t>
  </si>
  <si>
    <t>4.</t>
  </si>
  <si>
    <t>Strojna in deloma ročna odstranitev betonskih okroglih plošč promenade fi 0,6 m debeline 10 cm., vključno z odvozom  na trajno deponijo. Kom. 328</t>
  </si>
  <si>
    <t>5.</t>
  </si>
  <si>
    <t xml:space="preserve">Strojna in deloma ročna odstranitev armirano betonskih okroglih plošč promenade fi 5,0 m debeline 10 cm., vključno z odvozom  na trajno deponijo. Kom. 8 </t>
  </si>
  <si>
    <t>6.</t>
  </si>
  <si>
    <t xml:space="preserve">Strojna in deloma ročna odstranitev granitnih kock 5/5 cm in čiščenje ter spravilo na začasno deponijo za ponovno uporabo. </t>
  </si>
  <si>
    <t>7.</t>
  </si>
  <si>
    <t>Strojna in deloma ročna odstranitev granitnih kock 10/10 cm in čiščenje ter spravilo na začasno deponijo za ponovno uporabo. Kocke so položene v  vrsti.</t>
  </si>
  <si>
    <t>m</t>
  </si>
  <si>
    <t>8.</t>
  </si>
  <si>
    <t>Strojna in deloma ročna odstranitev kock iz rdečega kamna 15/15 cm in čiščenje ter spravilo na začasno deponijo za ponovno uporabo. Kocke so položene v  vrsti.</t>
  </si>
  <si>
    <t>9.</t>
  </si>
  <si>
    <t xml:space="preserve">Strojna in deloma ročna odstranitev granitnih robnikov  in čiščenje ter spravilo na začasno deponijo za ponovno uporabo. </t>
  </si>
  <si>
    <t>10.</t>
  </si>
  <si>
    <t>Strojna in deloma ročna odstranitev betonske podlage z  vloženimi kamni debeline 10 cm</t>
  </si>
  <si>
    <t>11.</t>
  </si>
  <si>
    <t xml:space="preserve">Odstranitev obloge stopnic iz teraca (bele barve),  vključno z odvozom  na trajno deponijo.
</t>
  </si>
  <si>
    <t>ODSTRANJEVALNA SKUPAJ :</t>
  </si>
  <si>
    <t xml:space="preserve">Pri odkopu in pozneje zasipu lahko pride do drugačne sestave tal, kot smo jo predvideli v popisih. Prav tako se lahko spremenijo predvidene količine glede na konfiguracijo terena, s čimer mora investitor računati pri prejetju ponudbe od izvajalca. Pomembna je cena po enoti. 
Zajeti je potrebno tudi urejanje dostopov za strojno meh. 
-pred ponudbo je potrebno preveriti količine
-obstoječo tamponsko podlogo je potrebno preveriti in če je mogoče sanirati
</t>
  </si>
  <si>
    <t xml:space="preserve">Odstranitev vrhnjega sloja tamponske podlage deb. 10 cm,  vključno z odvozom  na trajno deponijo. </t>
  </si>
  <si>
    <r>
      <t>m</t>
    </r>
    <r>
      <rPr>
        <vertAlign val="superscript"/>
        <sz val="12"/>
        <color theme="1"/>
        <rFont val="Times New Roman"/>
        <family val="1"/>
        <charset val="238"/>
      </rPr>
      <t>3</t>
    </r>
  </si>
  <si>
    <t xml:space="preserve">Pregled tamponske podlage in sanacija  skupaj z valjanjem za težke obremenitve, vključno material (16/32mm). Ocenjeno </t>
  </si>
  <si>
    <t xml:space="preserve">Pregled odtokov in kanalizacije </t>
  </si>
  <si>
    <t>Po pregledu odtokov in kanalizacije predvideti sanacijo in jo obdelati v posebnem projektu in ponudbi. Ocenjeno</t>
  </si>
  <si>
    <t>kpl</t>
  </si>
  <si>
    <t>Dobava in vgradnja  posteljice  v debelini 10 cm , vključno material (4/8 mm).</t>
  </si>
  <si>
    <t>Odstranitev obstoječe travne ruše.</t>
  </si>
  <si>
    <t>Priprava podlage za polaganje travne ruše po navodilih proizvajalca. (dodajanje mivke, planiranje, valjanje itd.)</t>
  </si>
  <si>
    <t>ZEMELJSKA DELA SKUPAJ :</t>
  </si>
  <si>
    <t>04 – POLAGANJE SANACIJA ROBNIKOV</t>
  </si>
  <si>
    <t xml:space="preserve">Polaganje granitnih robnikov okoli zelenic na promenadi v betonski temelj. Obstoječi robniki. </t>
  </si>
  <si>
    <t>m¹</t>
  </si>
  <si>
    <t>Sanacija betonskih robnikov promenade prevlečenih z belim teracom dimenzije 1,00 m x 0,50 m x 0,20 m. Ocenjeno 10% to je 80 kom.</t>
  </si>
  <si>
    <t>Čiščenje in štokanje robnikov po obstoječem vzorcu.</t>
  </si>
  <si>
    <t>POLAGANJE IN SANACIJA ROBNIKOV SKUPAJ :</t>
  </si>
  <si>
    <t>04 – TLAKARSKA DELA</t>
  </si>
  <si>
    <t>Opomba:
-Vse betonske plošče morajo imeti dilatacijske fuge po vsej debelini plošče.
-Mineralni posip po površini svežega betona  mora biti za visoke obremenitve in zmrzlinsko odporen.
-Pred pričetkom del je potrebno posneti obstoječe stanje in načine polaganja tlakov
-Vsi tlaki se položijo enako kot so bili položeni pred pričetkom del</t>
  </si>
  <si>
    <t>Dobava in vgraditev betona in armature za armirano betonske plošče promenade. Plošče so dimenzije 2,40 m x 2,50 m debeline 10 cm. Fuge med ploščami so po celotni debelini plošče. Betonske plošče so posipane z mineralnim posipom po površini svežega betona. Posip mora biti za visoke obremenitve in zmrzlinsko odporen. Fuge med ploščami se zalijejo z elastično maso odporno na vremenske vplive.</t>
  </si>
  <si>
    <t>Dobava in vgraditev betona  in armature za armirano   betonske plošče promenade. Plošče so dimenzije 2,00 m x 3,30 m debeline 10 cm. Fuge med ploščami so po celotni debelini plošče. Betonske plošče so posipane z mineralnim posipom po površini svežega betona. Posip mora biti za visoke obremenitve in zmrzlinsko odporen. Fuge med ploščami se zalijejo z elastično maso odporno na vremenske vplive.</t>
  </si>
  <si>
    <t>Dobava in vgraditev betona  in armature za armirano  betonske plošče promenade debeline 10,00 cm Fuge po projektu. Fuge med ploščami so po celotni debelini plošče. Betonske plošče so posipane z mineralnim posipom po površini svežega betona. Posip mora biti za visoke obremenitve in zmrzlinsko odporen. Fuge med ploščami se zalijejo z elastično maso odporno na vremenske vplive.</t>
  </si>
  <si>
    <t>Izdelava in polaganje betonskih okroglih plošč promenade fi 0,6 m debeline 10 cm. Betonske plošče so posipane z mineralnim posipom po površini svežega betona. Posip mora biti za visoke obremenitve in zmrzlinsko odporen.. Kom. 328</t>
  </si>
  <si>
    <t xml:space="preserve">Dobava in vgraditev betona  in armature za armirano   betonske okrogle plošče promenade fi 5,0 m debeline 
10 cm.  Betonske plošče so posipane z mineralnim posipom po površini svežega betona. Posip mora biti za visoke obremenitve in zmrzlinsko odporen. Kom. 8
</t>
  </si>
  <si>
    <t xml:space="preserve">Polaganje obstoječih granitnih kock 5/5 cm. Vzorec polaganja po posnetku pred pričetkom del. Polaganje v betonsko podlago.   </t>
  </si>
  <si>
    <t xml:space="preserve">Polaganje obstoječih granitnih kock 10/10 cm . Vzorec polaganja po posnetku pred pričetkom del. Polaganje v betonsko podlago. Kocke so položene v  vrsti. </t>
  </si>
  <si>
    <t>Polaganje obstoječih kock iz rdečega kamna 15/15 cm.  Vzorec polaganja po posnetku pred pričetkom del. Polaganje v betonsko podlago Kocke so položene v  vrsti.</t>
  </si>
  <si>
    <t xml:space="preserve">Dobava in vgraditev betona s površinsko v sveži beton 
 vloženimi kamni debeline od 30 – 40 mm. Glej obstoječe stanje. </t>
  </si>
  <si>
    <t>Dobava in vgraditev betona za sanacijo poškodb na
stopniščih. Ocenjeno</t>
  </si>
  <si>
    <t>Dobava in izvedba obloge stopnic iz teraca (bele barve), vključno z brušenjem in štokanjem po posnetku pred pričetkom del .</t>
  </si>
  <si>
    <t>TLAKARSKA DELA SKUPAJ :</t>
  </si>
  <si>
    <t>06 – UREDITEV OKOLICE</t>
  </si>
  <si>
    <t>Dobava in polaganje travne ruše po navodilih proizvajalca.</t>
  </si>
  <si>
    <t>Dobava in zasaditev enoletnih rož skupaj s pripravo grede.</t>
  </si>
  <si>
    <t>UREDITEV OKOLJA SKUPAJ :</t>
  </si>
  <si>
    <t>OBNOVA PROMENADE V MESTNEM PARKU</t>
  </si>
  <si>
    <t>PROMENADA FAZA 1</t>
  </si>
  <si>
    <t>DELA PROMENADA FAZA 1 SKUPAJ:</t>
  </si>
  <si>
    <t>POPISI DEL PROMENADA FAZA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</si>
</sst>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8"/>
      <color theme="1"/>
      <name val="Arial"/>
      <family val="2"/>
      <charset val="238"/>
    </font>
    <font>
      <b/>
      <sz val="1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wrapText="1"/>
    </xf>
    <xf numFmtId="0" fontId="1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center" wrapText="1"/>
    </xf>
    <xf numFmtId="4" fontId="11" fillId="0" borderId="0" xfId="0" applyNumberFormat="1" applyFont="1" applyBorder="1" applyAlignment="1">
      <alignment horizontal="center" wrapText="1"/>
    </xf>
    <xf numFmtId="0" fontId="7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right" vertical="top"/>
    </xf>
    <xf numFmtId="0" fontId="11" fillId="0" borderId="3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center" wrapText="1"/>
    </xf>
    <xf numFmtId="4" fontId="11" fillId="0" borderId="4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right" vertical="top"/>
    </xf>
    <xf numFmtId="4" fontId="1" fillId="0" borderId="6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right" vertical="top"/>
    </xf>
    <xf numFmtId="0" fontId="11" fillId="0" borderId="8" xfId="0" applyFont="1" applyBorder="1" applyAlignment="1">
      <alignment horizontal="justify" vertical="top" wrapText="1"/>
    </xf>
    <xf numFmtId="0" fontId="11" fillId="0" borderId="8" xfId="0" applyFont="1" applyBorder="1" applyAlignment="1">
      <alignment horizontal="center" wrapText="1"/>
    </xf>
    <xf numFmtId="4" fontId="11" fillId="0" borderId="8" xfId="0" applyNumberFormat="1" applyFont="1" applyBorder="1" applyAlignment="1">
      <alignment horizontal="center" wrapText="1"/>
    </xf>
    <xf numFmtId="4" fontId="1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right" vertical="top"/>
    </xf>
    <xf numFmtId="0" fontId="6" fillId="0" borderId="11" xfId="0" applyFont="1" applyBorder="1" applyAlignment="1">
      <alignment vertical="top"/>
    </xf>
    <xf numFmtId="0" fontId="4" fillId="0" borderId="11" xfId="0" applyFont="1" applyBorder="1" applyAlignment="1">
      <alignment horizontal="center"/>
    </xf>
    <xf numFmtId="4" fontId="4" fillId="0" borderId="11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horizontal="right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Border="1" applyAlignment="1">
      <alignment horizontal="center"/>
    </xf>
    <xf numFmtId="4" fontId="4" fillId="0" borderId="14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10" fillId="0" borderId="8" xfId="0" applyFont="1" applyBorder="1" applyAlignment="1">
      <alignment vertical="top"/>
    </xf>
    <xf numFmtId="0" fontId="4" fillId="0" borderId="8" xfId="0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0" fontId="1" fillId="0" borderId="15" xfId="0" applyFont="1" applyBorder="1" applyAlignment="1">
      <alignment horizontal="right" vertical="top"/>
    </xf>
    <xf numFmtId="4" fontId="11" fillId="0" borderId="6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4" fontId="0" fillId="0" borderId="12" xfId="0" applyNumberFormat="1" applyBorder="1" applyAlignment="1">
      <alignment horizontal="center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wrapText="1"/>
    </xf>
    <xf numFmtId="4" fontId="5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4" fontId="7" fillId="0" borderId="0" xfId="0" applyNumberFormat="1" applyFont="1" applyBorder="1" applyAlignment="1">
      <alignment horizontal="left" vertical="top"/>
    </xf>
    <xf numFmtId="4" fontId="7" fillId="0" borderId="0" xfId="0" applyNumberFormat="1" applyFont="1" applyBorder="1" applyAlignment="1">
      <alignment horizontal="left" vertical="top" wrapText="1"/>
    </xf>
    <xf numFmtId="4" fontId="7" fillId="0" borderId="14" xfId="0" applyNumberFormat="1" applyFont="1" applyBorder="1" applyAlignment="1">
      <alignment horizontal="left" vertical="top"/>
    </xf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4" fontId="6" fillId="0" borderId="1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" fontId="10" fillId="0" borderId="8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6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4" fillId="0" borderId="14" xfId="0" applyFont="1" applyBorder="1" applyAlignment="1"/>
    <xf numFmtId="0" fontId="3" fillId="0" borderId="0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abSelected="1" topLeftCell="A7" workbookViewId="0">
      <selection activeCell="E52" sqref="E52"/>
    </sheetView>
  </sheetViews>
  <sheetFormatPr defaultRowHeight="15" x14ac:dyDescent="0.25"/>
  <cols>
    <col min="2" max="2" width="51.42578125" customWidth="1"/>
    <col min="3" max="3" width="20" customWidth="1"/>
    <col min="5" max="5" width="11.85546875" customWidth="1"/>
    <col min="6" max="6" width="53.140625" customWidth="1"/>
  </cols>
  <sheetData>
    <row r="1" spans="1:6" ht="23.25" x14ac:dyDescent="0.25">
      <c r="A1" s="36"/>
      <c r="B1" s="82"/>
      <c r="C1" s="82"/>
      <c r="D1" s="82"/>
      <c r="E1" s="82"/>
      <c r="F1" s="58"/>
    </row>
    <row r="2" spans="1:6" x14ac:dyDescent="0.25">
      <c r="A2" s="83" t="s">
        <v>88</v>
      </c>
      <c r="B2" s="84"/>
      <c r="C2" s="84"/>
      <c r="D2" s="84"/>
      <c r="E2" s="84"/>
      <c r="F2" s="85"/>
    </row>
    <row r="3" spans="1:6" ht="22.5" x14ac:dyDescent="0.25">
      <c r="A3" s="41"/>
      <c r="B3" s="86"/>
      <c r="C3" s="86"/>
      <c r="D3" s="86"/>
      <c r="E3" s="86"/>
      <c r="F3" s="45"/>
    </row>
    <row r="4" spans="1:6" ht="15.75" x14ac:dyDescent="0.25">
      <c r="A4" s="41"/>
      <c r="B4" s="59"/>
      <c r="C4" s="60"/>
      <c r="D4" s="61"/>
      <c r="E4" s="61"/>
      <c r="F4" s="45"/>
    </row>
    <row r="5" spans="1:6" ht="43.5" customHeight="1" x14ac:dyDescent="0.25">
      <c r="A5" s="41"/>
      <c r="B5" s="9" t="s">
        <v>0</v>
      </c>
      <c r="C5" s="70" t="s">
        <v>1</v>
      </c>
      <c r="D5" s="71"/>
      <c r="E5" s="71"/>
      <c r="F5" s="72"/>
    </row>
    <row r="6" spans="1:6" ht="18.75" x14ac:dyDescent="0.25">
      <c r="A6" s="41"/>
      <c r="B6" s="9"/>
      <c r="C6" s="62"/>
      <c r="D6" s="63"/>
      <c r="E6" s="64"/>
      <c r="F6" s="65"/>
    </row>
    <row r="7" spans="1:6" ht="18.75" x14ac:dyDescent="0.25">
      <c r="A7" s="41"/>
      <c r="B7" s="9"/>
      <c r="C7" s="62"/>
      <c r="D7" s="63"/>
      <c r="E7" s="64"/>
      <c r="F7" s="65"/>
    </row>
    <row r="8" spans="1:6" ht="18.75" x14ac:dyDescent="0.25">
      <c r="A8" s="41"/>
      <c r="B8" s="9"/>
      <c r="C8" s="62"/>
      <c r="D8" s="63"/>
      <c r="E8" s="64"/>
      <c r="F8" s="65"/>
    </row>
    <row r="9" spans="1:6" ht="18.75" x14ac:dyDescent="0.25">
      <c r="A9" s="41"/>
      <c r="B9" s="9" t="s">
        <v>2</v>
      </c>
      <c r="C9" s="70" t="s">
        <v>3</v>
      </c>
      <c r="D9" s="71"/>
      <c r="E9" s="71"/>
      <c r="F9" s="72"/>
    </row>
    <row r="10" spans="1:6" ht="18.75" x14ac:dyDescent="0.25">
      <c r="A10" s="41"/>
      <c r="B10" s="9"/>
      <c r="C10" s="62"/>
      <c r="D10" s="63"/>
      <c r="E10" s="64"/>
      <c r="F10" s="65"/>
    </row>
    <row r="11" spans="1:6" ht="18.75" x14ac:dyDescent="0.25">
      <c r="A11" s="41"/>
      <c r="B11" s="9"/>
      <c r="C11" s="62"/>
      <c r="D11" s="63"/>
      <c r="E11" s="64"/>
      <c r="F11" s="65"/>
    </row>
    <row r="12" spans="1:6" ht="18.75" x14ac:dyDescent="0.25">
      <c r="A12" s="41"/>
      <c r="B12" s="66"/>
      <c r="C12" s="62"/>
      <c r="D12" s="63"/>
      <c r="E12" s="64"/>
      <c r="F12" s="65"/>
    </row>
    <row r="13" spans="1:6" ht="18.75" x14ac:dyDescent="0.25">
      <c r="A13" s="41"/>
      <c r="B13" s="9" t="s">
        <v>4</v>
      </c>
      <c r="C13" s="70" t="s">
        <v>85</v>
      </c>
      <c r="D13" s="71"/>
      <c r="E13" s="71"/>
      <c r="F13" s="72"/>
    </row>
    <row r="14" spans="1:6" ht="18.75" x14ac:dyDescent="0.25">
      <c r="A14" s="41"/>
      <c r="B14" s="67"/>
      <c r="C14" s="68"/>
      <c r="D14" s="63"/>
      <c r="E14" s="64"/>
      <c r="F14" s="65"/>
    </row>
    <row r="15" spans="1:6" ht="18.75" x14ac:dyDescent="0.25">
      <c r="A15" s="41"/>
      <c r="B15" s="67"/>
      <c r="C15" s="68"/>
      <c r="D15" s="63"/>
      <c r="E15" s="64"/>
      <c r="F15" s="65"/>
    </row>
    <row r="16" spans="1:6" ht="18.75" x14ac:dyDescent="0.25">
      <c r="A16" s="41"/>
      <c r="B16" s="67"/>
      <c r="C16" s="62"/>
      <c r="D16" s="63"/>
      <c r="E16" s="64"/>
      <c r="F16" s="65"/>
    </row>
    <row r="17" spans="1:6" ht="19.5" thickBot="1" x14ac:dyDescent="0.3">
      <c r="A17" s="51"/>
      <c r="B17" s="69" t="s">
        <v>5</v>
      </c>
      <c r="C17" s="77" t="s">
        <v>86</v>
      </c>
      <c r="D17" s="78"/>
      <c r="E17" s="78"/>
      <c r="F17" s="79"/>
    </row>
    <row r="18" spans="1:6" ht="16.5" thickBot="1" x14ac:dyDescent="0.3">
      <c r="A18" s="1"/>
      <c r="B18" s="6"/>
      <c r="C18" s="80"/>
      <c r="D18" s="81"/>
      <c r="E18" s="81"/>
      <c r="F18" s="81"/>
    </row>
    <row r="19" spans="1:6" ht="18.75" x14ac:dyDescent="0.25">
      <c r="A19" s="36"/>
      <c r="B19" s="37" t="s">
        <v>6</v>
      </c>
      <c r="C19" s="38"/>
      <c r="D19" s="39"/>
      <c r="E19" s="39"/>
      <c r="F19" s="40"/>
    </row>
    <row r="20" spans="1:6" ht="15.75" x14ac:dyDescent="0.25">
      <c r="A20" s="41"/>
      <c r="B20" s="42"/>
      <c r="C20" s="43"/>
      <c r="D20" s="44"/>
      <c r="E20" s="44"/>
      <c r="F20" s="45"/>
    </row>
    <row r="21" spans="1:6" ht="15.75" x14ac:dyDescent="0.25">
      <c r="A21" s="41"/>
      <c r="B21" s="42"/>
      <c r="C21" s="43"/>
      <c r="D21" s="44"/>
      <c r="E21" s="44"/>
      <c r="F21" s="45"/>
    </row>
    <row r="22" spans="1:6" ht="18.75" x14ac:dyDescent="0.3">
      <c r="A22" s="29"/>
      <c r="B22" s="13" t="s">
        <v>7</v>
      </c>
      <c r="C22" s="14"/>
      <c r="D22" s="15"/>
      <c r="E22" s="73"/>
      <c r="F22" s="74"/>
    </row>
    <row r="23" spans="1:6" ht="18.75" x14ac:dyDescent="0.3">
      <c r="A23" s="29"/>
      <c r="B23" s="13"/>
      <c r="C23" s="14"/>
      <c r="D23" s="15"/>
      <c r="E23" s="16"/>
      <c r="F23" s="46"/>
    </row>
    <row r="24" spans="1:6" ht="18.75" x14ac:dyDescent="0.3">
      <c r="A24" s="29"/>
      <c r="B24" s="13" t="s">
        <v>8</v>
      </c>
      <c r="C24" s="14"/>
      <c r="D24" s="15"/>
      <c r="E24" s="73"/>
      <c r="F24" s="74"/>
    </row>
    <row r="25" spans="1:6" ht="18.75" x14ac:dyDescent="0.3">
      <c r="A25" s="29"/>
      <c r="B25" s="13"/>
      <c r="C25" s="14"/>
      <c r="D25" s="15"/>
      <c r="E25" s="16"/>
      <c r="F25" s="46"/>
    </row>
    <row r="26" spans="1:6" ht="18.75" x14ac:dyDescent="0.3">
      <c r="A26" s="29"/>
      <c r="B26" s="13" t="s">
        <v>9</v>
      </c>
      <c r="C26" s="14"/>
      <c r="D26" s="15"/>
      <c r="E26" s="73"/>
      <c r="F26" s="74"/>
    </row>
    <row r="27" spans="1:6" ht="18.75" x14ac:dyDescent="0.3">
      <c r="A27" s="29"/>
      <c r="B27" s="13"/>
      <c r="C27" s="14"/>
      <c r="D27" s="15"/>
      <c r="E27" s="16"/>
      <c r="F27" s="46"/>
    </row>
    <row r="28" spans="1:6" ht="18.75" x14ac:dyDescent="0.3">
      <c r="A28" s="29"/>
      <c r="B28" s="13" t="s">
        <v>10</v>
      </c>
      <c r="C28" s="14"/>
      <c r="D28" s="15"/>
      <c r="E28" s="73"/>
      <c r="F28" s="74"/>
    </row>
    <row r="29" spans="1:6" ht="18.75" x14ac:dyDescent="0.3">
      <c r="A29" s="29"/>
      <c r="B29" s="13"/>
      <c r="C29" s="14"/>
      <c r="D29" s="15"/>
      <c r="E29" s="16"/>
      <c r="F29" s="46"/>
    </row>
    <row r="30" spans="1:6" ht="18.75" x14ac:dyDescent="0.3">
      <c r="A30" s="29"/>
      <c r="B30" s="13" t="s">
        <v>11</v>
      </c>
      <c r="C30" s="14"/>
      <c r="D30" s="15"/>
      <c r="E30" s="73"/>
      <c r="F30" s="74"/>
    </row>
    <row r="31" spans="1:6" ht="18.75" x14ac:dyDescent="0.3">
      <c r="A31" s="29"/>
      <c r="B31" s="13"/>
      <c r="C31" s="14"/>
      <c r="D31" s="15"/>
      <c r="E31" s="16"/>
      <c r="F31" s="46"/>
    </row>
    <row r="32" spans="1:6" ht="18.75" x14ac:dyDescent="0.3">
      <c r="A32" s="29"/>
      <c r="B32" s="13" t="s">
        <v>12</v>
      </c>
      <c r="C32" s="14"/>
      <c r="D32" s="15"/>
      <c r="E32" s="73"/>
      <c r="F32" s="74"/>
    </row>
    <row r="33" spans="1:6" ht="15.75" x14ac:dyDescent="0.25">
      <c r="A33" s="29"/>
      <c r="B33" s="17"/>
      <c r="C33" s="14"/>
      <c r="D33" s="15"/>
      <c r="E33" s="15"/>
      <c r="F33" s="47"/>
    </row>
    <row r="34" spans="1:6" ht="15.75" x14ac:dyDescent="0.25">
      <c r="A34" s="29"/>
      <c r="B34" s="17"/>
      <c r="C34" s="14"/>
      <c r="D34" s="15"/>
      <c r="E34" s="15"/>
      <c r="F34" s="47"/>
    </row>
    <row r="35" spans="1:6" ht="21" thickBot="1" x14ac:dyDescent="0.35">
      <c r="A35" s="31"/>
      <c r="B35" s="48" t="s">
        <v>87</v>
      </c>
      <c r="C35" s="49"/>
      <c r="D35" s="50"/>
      <c r="E35" s="75">
        <f>SUM(E22:F32)</f>
        <v>0</v>
      </c>
      <c r="F35" s="76"/>
    </row>
    <row r="36" spans="1:6" ht="16.5" thickBot="1" x14ac:dyDescent="0.3">
      <c r="A36" s="1"/>
      <c r="B36" s="2"/>
      <c r="C36" s="3"/>
      <c r="D36" s="4"/>
      <c r="E36" s="4"/>
      <c r="F36" s="4"/>
    </row>
    <row r="37" spans="1:6" ht="15.75" x14ac:dyDescent="0.25">
      <c r="A37" s="24"/>
      <c r="B37" s="25" t="s">
        <v>7</v>
      </c>
      <c r="C37" s="26" t="s">
        <v>13</v>
      </c>
      <c r="D37" s="27" t="s">
        <v>14</v>
      </c>
      <c r="E37" s="27" t="s">
        <v>15</v>
      </c>
      <c r="F37" s="28" t="s">
        <v>16</v>
      </c>
    </row>
    <row r="38" spans="1:6" ht="15.75" x14ac:dyDescent="0.25">
      <c r="A38" s="29"/>
      <c r="B38" s="21"/>
      <c r="C38" s="22"/>
      <c r="D38" s="23"/>
      <c r="E38" s="23"/>
      <c r="F38" s="30"/>
    </row>
    <row r="39" spans="1:6" ht="15.75" x14ac:dyDescent="0.25">
      <c r="A39" s="29"/>
      <c r="B39" s="21" t="s">
        <v>17</v>
      </c>
      <c r="C39" s="22"/>
      <c r="D39" s="23"/>
      <c r="E39" s="23"/>
      <c r="F39" s="30"/>
    </row>
    <row r="40" spans="1:6" ht="130.5" customHeight="1" x14ac:dyDescent="0.25">
      <c r="A40" s="29"/>
      <c r="B40" s="21" t="s">
        <v>18</v>
      </c>
      <c r="C40" s="22"/>
      <c r="D40" s="23"/>
      <c r="E40" s="23"/>
      <c r="F40" s="30"/>
    </row>
    <row r="41" spans="1:6" ht="15.75" x14ac:dyDescent="0.25">
      <c r="A41" s="29"/>
      <c r="B41" s="21"/>
      <c r="C41" s="22"/>
      <c r="D41" s="23"/>
      <c r="E41" s="23"/>
      <c r="F41" s="30"/>
    </row>
    <row r="42" spans="1:6" ht="18" customHeight="1" x14ac:dyDescent="0.25">
      <c r="A42" s="29" t="s">
        <v>19</v>
      </c>
      <c r="B42" s="21" t="s">
        <v>20</v>
      </c>
      <c r="C42" s="22" t="s">
        <v>21</v>
      </c>
      <c r="D42" s="23">
        <v>1</v>
      </c>
      <c r="E42" s="23"/>
      <c r="F42" s="30">
        <f>SUM(E42*D42)</f>
        <v>0</v>
      </c>
    </row>
    <row r="43" spans="1:6" ht="15.75" x14ac:dyDescent="0.25">
      <c r="A43" s="29"/>
      <c r="B43" s="21"/>
      <c r="C43" s="22"/>
      <c r="D43" s="23"/>
      <c r="E43" s="23"/>
      <c r="F43" s="30"/>
    </row>
    <row r="44" spans="1:6" ht="43.5" customHeight="1" x14ac:dyDescent="0.25">
      <c r="A44" s="29" t="s">
        <v>22</v>
      </c>
      <c r="B44" s="21" t="s">
        <v>23</v>
      </c>
      <c r="C44" s="22" t="s">
        <v>21</v>
      </c>
      <c r="D44" s="23">
        <v>1</v>
      </c>
      <c r="E44" s="23"/>
      <c r="F44" s="30">
        <f>SUM(E44*D44)</f>
        <v>0</v>
      </c>
    </row>
    <row r="45" spans="1:6" ht="15.75" x14ac:dyDescent="0.25">
      <c r="A45" s="29"/>
      <c r="B45" s="21"/>
      <c r="C45" s="22"/>
      <c r="D45" s="23"/>
      <c r="E45" s="23"/>
      <c r="F45" s="30"/>
    </row>
    <row r="46" spans="1:6" ht="21" customHeight="1" thickBot="1" x14ac:dyDescent="0.3">
      <c r="A46" s="31"/>
      <c r="B46" s="32" t="s">
        <v>24</v>
      </c>
      <c r="C46" s="33"/>
      <c r="D46" s="34"/>
      <c r="E46" s="34"/>
      <c r="F46" s="35">
        <f>SUM(F42:F44)</f>
        <v>0</v>
      </c>
    </row>
    <row r="47" spans="1:6" ht="16.5" thickBot="1" x14ac:dyDescent="0.3">
      <c r="A47" s="1"/>
      <c r="B47" s="10"/>
      <c r="C47" s="11"/>
      <c r="D47" s="12"/>
      <c r="E47" s="12"/>
      <c r="F47" s="12"/>
    </row>
    <row r="48" spans="1:6" ht="18" customHeight="1" x14ac:dyDescent="0.25">
      <c r="A48" s="24"/>
      <c r="B48" s="25" t="s">
        <v>25</v>
      </c>
      <c r="C48" s="26" t="s">
        <v>13</v>
      </c>
      <c r="D48" s="27" t="s">
        <v>14</v>
      </c>
      <c r="E48" s="27" t="s">
        <v>15</v>
      </c>
      <c r="F48" s="28" t="s">
        <v>16</v>
      </c>
    </row>
    <row r="49" spans="1:6" ht="15.75" x14ac:dyDescent="0.25">
      <c r="A49" s="29"/>
      <c r="B49" s="21"/>
      <c r="C49" s="22"/>
      <c r="D49" s="23"/>
      <c r="E49" s="23"/>
      <c r="F49" s="30"/>
    </row>
    <row r="50" spans="1:6" ht="208.5" customHeight="1" x14ac:dyDescent="0.25">
      <c r="A50" s="29"/>
      <c r="B50" s="21" t="s">
        <v>26</v>
      </c>
      <c r="C50" s="22"/>
      <c r="D50" s="23"/>
      <c r="E50" s="23"/>
      <c r="F50" s="30"/>
    </row>
    <row r="51" spans="1:6" ht="15.75" x14ac:dyDescent="0.25">
      <c r="A51" s="29"/>
      <c r="B51" s="21"/>
      <c r="C51" s="22"/>
      <c r="D51" s="23"/>
      <c r="E51" s="23"/>
      <c r="F51" s="30"/>
    </row>
    <row r="52" spans="1:6" ht="63" x14ac:dyDescent="0.25">
      <c r="A52" s="29" t="s">
        <v>19</v>
      </c>
      <c r="B52" s="21" t="s">
        <v>27</v>
      </c>
      <c r="C52" s="22" t="s">
        <v>28</v>
      </c>
      <c r="D52" s="23">
        <v>408</v>
      </c>
      <c r="E52" s="23"/>
      <c r="F52" s="30">
        <f>SUM(E52*D52)</f>
        <v>0</v>
      </c>
    </row>
    <row r="53" spans="1:6" ht="15.75" x14ac:dyDescent="0.25">
      <c r="A53" s="29"/>
      <c r="B53" s="21"/>
      <c r="C53" s="22"/>
      <c r="D53" s="23"/>
      <c r="E53" s="23"/>
      <c r="F53" s="30"/>
    </row>
    <row r="54" spans="1:6" ht="57" customHeight="1" x14ac:dyDescent="0.25">
      <c r="A54" s="29" t="s">
        <v>22</v>
      </c>
      <c r="B54" s="21" t="s">
        <v>29</v>
      </c>
      <c r="C54" s="22" t="s">
        <v>28</v>
      </c>
      <c r="D54" s="23">
        <v>1755.6</v>
      </c>
      <c r="E54" s="23"/>
      <c r="F54" s="30">
        <f>SUM(E54*D54)</f>
        <v>0</v>
      </c>
    </row>
    <row r="55" spans="1:6" ht="15.75" x14ac:dyDescent="0.25">
      <c r="A55" s="29"/>
      <c r="B55" s="21"/>
      <c r="C55" s="22"/>
      <c r="D55" s="23"/>
      <c r="E55" s="23"/>
      <c r="F55" s="30"/>
    </row>
    <row r="56" spans="1:6" ht="67.5" customHeight="1" x14ac:dyDescent="0.25">
      <c r="A56" s="29" t="s">
        <v>30</v>
      </c>
      <c r="B56" s="21" t="s">
        <v>31</v>
      </c>
      <c r="C56" s="22" t="s">
        <v>28</v>
      </c>
      <c r="D56" s="23">
        <v>154.5</v>
      </c>
      <c r="E56" s="23"/>
      <c r="F56" s="30">
        <f>SUM(E56*D56)</f>
        <v>0</v>
      </c>
    </row>
    <row r="57" spans="1:6" ht="15.75" x14ac:dyDescent="0.25">
      <c r="A57" s="29"/>
      <c r="B57" s="21"/>
      <c r="C57" s="22"/>
      <c r="D57" s="23"/>
      <c r="E57" s="23"/>
      <c r="F57" s="30"/>
    </row>
    <row r="58" spans="1:6" ht="53.25" customHeight="1" x14ac:dyDescent="0.25">
      <c r="A58" s="29" t="s">
        <v>32</v>
      </c>
      <c r="B58" s="21" t="s">
        <v>33</v>
      </c>
      <c r="C58" s="22" t="s">
        <v>28</v>
      </c>
      <c r="D58" s="23">
        <v>98.4</v>
      </c>
      <c r="E58" s="23"/>
      <c r="F58" s="30">
        <f>SUM(E58*D58)</f>
        <v>0</v>
      </c>
    </row>
    <row r="59" spans="1:6" ht="15.75" x14ac:dyDescent="0.25">
      <c r="A59" s="29"/>
      <c r="B59" s="21"/>
      <c r="C59" s="22"/>
      <c r="D59" s="23"/>
      <c r="E59" s="23"/>
      <c r="F59" s="30"/>
    </row>
    <row r="60" spans="1:6" ht="54" customHeight="1" x14ac:dyDescent="0.25">
      <c r="A60" s="29" t="s">
        <v>34</v>
      </c>
      <c r="B60" s="21" t="s">
        <v>35</v>
      </c>
      <c r="C60" s="22" t="s">
        <v>28</v>
      </c>
      <c r="D60" s="23">
        <v>160</v>
      </c>
      <c r="E60" s="23"/>
      <c r="F60" s="30">
        <f>SUM(E60*D60)</f>
        <v>0</v>
      </c>
    </row>
    <row r="61" spans="1:6" ht="15.75" x14ac:dyDescent="0.25">
      <c r="A61" s="29"/>
      <c r="B61" s="21"/>
      <c r="C61" s="22"/>
      <c r="D61" s="23"/>
      <c r="E61" s="23"/>
      <c r="F61" s="30"/>
    </row>
    <row r="62" spans="1:6" ht="54" customHeight="1" x14ac:dyDescent="0.25">
      <c r="A62" s="29" t="s">
        <v>36</v>
      </c>
      <c r="B62" s="21" t="s">
        <v>37</v>
      </c>
      <c r="C62" s="22" t="s">
        <v>28</v>
      </c>
      <c r="D62" s="23">
        <v>1833.9</v>
      </c>
      <c r="E62" s="23"/>
      <c r="F62" s="30">
        <f>SUM(E62*D62)</f>
        <v>0</v>
      </c>
    </row>
    <row r="63" spans="1:6" ht="15.75" x14ac:dyDescent="0.25">
      <c r="A63" s="29"/>
      <c r="B63" s="21"/>
      <c r="C63" s="22"/>
      <c r="D63" s="23"/>
      <c r="E63" s="23"/>
      <c r="F63" s="30"/>
    </row>
    <row r="64" spans="1:6" ht="54" customHeight="1" x14ac:dyDescent="0.25">
      <c r="A64" s="29" t="s">
        <v>38</v>
      </c>
      <c r="B64" s="21" t="s">
        <v>39</v>
      </c>
      <c r="C64" s="22" t="s">
        <v>40</v>
      </c>
      <c r="D64" s="23">
        <v>2405</v>
      </c>
      <c r="E64" s="23"/>
      <c r="F64" s="30">
        <f>SUM(E64*D64)</f>
        <v>0</v>
      </c>
    </row>
    <row r="65" spans="1:6" ht="15.75" x14ac:dyDescent="0.25">
      <c r="A65" s="29"/>
      <c r="B65" s="21"/>
      <c r="C65" s="22"/>
      <c r="D65" s="23"/>
      <c r="E65" s="23"/>
      <c r="F65" s="30"/>
    </row>
    <row r="66" spans="1:6" ht="66" customHeight="1" x14ac:dyDescent="0.25">
      <c r="A66" s="29" t="s">
        <v>41</v>
      </c>
      <c r="B66" s="21" t="s">
        <v>42</v>
      </c>
      <c r="C66" s="22" t="s">
        <v>40</v>
      </c>
      <c r="D66" s="23">
        <v>2073.1999999999998</v>
      </c>
      <c r="E66" s="23"/>
      <c r="F66" s="30">
        <f>SUM(E66*D66)</f>
        <v>0</v>
      </c>
    </row>
    <row r="67" spans="1:6" ht="15.75" x14ac:dyDescent="0.25">
      <c r="A67" s="29"/>
      <c r="B67" s="21"/>
      <c r="C67" s="22"/>
      <c r="D67" s="23"/>
      <c r="E67" s="23"/>
      <c r="F67" s="30"/>
    </row>
    <row r="68" spans="1:6" ht="49.5" customHeight="1" x14ac:dyDescent="0.25">
      <c r="A68" s="29" t="s">
        <v>43</v>
      </c>
      <c r="B68" s="21" t="s">
        <v>44</v>
      </c>
      <c r="C68" s="22" t="s">
        <v>40</v>
      </c>
      <c r="D68" s="23">
        <v>762.2</v>
      </c>
      <c r="E68" s="23"/>
      <c r="F68" s="30">
        <f>SUM(E68*D68)</f>
        <v>0</v>
      </c>
    </row>
    <row r="69" spans="1:6" ht="15.75" x14ac:dyDescent="0.25">
      <c r="A69" s="29"/>
      <c r="B69" s="21"/>
      <c r="C69" s="22"/>
      <c r="D69" s="23"/>
      <c r="E69" s="23"/>
      <c r="F69" s="30"/>
    </row>
    <row r="70" spans="1:6" ht="36" customHeight="1" x14ac:dyDescent="0.25">
      <c r="A70" s="29" t="s">
        <v>45</v>
      </c>
      <c r="B70" s="21" t="s">
        <v>46</v>
      </c>
      <c r="C70" s="22" t="s">
        <v>28</v>
      </c>
      <c r="D70" s="23">
        <v>181.5</v>
      </c>
      <c r="E70" s="23"/>
      <c r="F70" s="30">
        <f>SUM(E70*D70)</f>
        <v>0</v>
      </c>
    </row>
    <row r="71" spans="1:6" ht="15.75" x14ac:dyDescent="0.25">
      <c r="A71" s="29"/>
      <c r="B71" s="21"/>
      <c r="C71" s="22"/>
      <c r="D71" s="23"/>
      <c r="E71" s="23"/>
      <c r="F71" s="30"/>
    </row>
    <row r="72" spans="1:6" ht="36.75" customHeight="1" x14ac:dyDescent="0.25">
      <c r="A72" s="29" t="s">
        <v>47</v>
      </c>
      <c r="B72" s="21" t="s">
        <v>48</v>
      </c>
      <c r="C72" s="22" t="s">
        <v>28</v>
      </c>
      <c r="D72" s="23">
        <v>157.9</v>
      </c>
      <c r="E72" s="23"/>
      <c r="F72" s="30">
        <f>SUM(E72*D72)</f>
        <v>0</v>
      </c>
    </row>
    <row r="73" spans="1:6" ht="15.75" x14ac:dyDescent="0.25">
      <c r="A73" s="29"/>
      <c r="B73" s="21"/>
      <c r="C73" s="22"/>
      <c r="D73" s="23"/>
      <c r="E73" s="23"/>
      <c r="F73" s="30"/>
    </row>
    <row r="74" spans="1:6" ht="29.25" customHeight="1" thickBot="1" x14ac:dyDescent="0.3">
      <c r="A74" s="31"/>
      <c r="B74" s="32" t="s">
        <v>49</v>
      </c>
      <c r="C74" s="33"/>
      <c r="D74" s="34"/>
      <c r="E74" s="34"/>
      <c r="F74" s="35"/>
    </row>
    <row r="75" spans="1:6" ht="16.5" thickBot="1" x14ac:dyDescent="0.3">
      <c r="A75" s="1"/>
      <c r="B75" s="5"/>
      <c r="C75" s="7"/>
      <c r="D75" s="8"/>
      <c r="E75" s="8"/>
      <c r="F75" s="8"/>
    </row>
    <row r="76" spans="1:6" ht="15.75" x14ac:dyDescent="0.25">
      <c r="A76" s="24"/>
      <c r="B76" s="25" t="s">
        <v>9</v>
      </c>
      <c r="C76" s="26" t="s">
        <v>13</v>
      </c>
      <c r="D76" s="27" t="s">
        <v>14</v>
      </c>
      <c r="E76" s="27" t="s">
        <v>15</v>
      </c>
      <c r="F76" s="28" t="s">
        <v>16</v>
      </c>
    </row>
    <row r="77" spans="1:6" ht="15.75" x14ac:dyDescent="0.25">
      <c r="A77" s="29"/>
      <c r="B77" s="18"/>
      <c r="C77" s="19"/>
      <c r="D77" s="20"/>
      <c r="E77" s="20"/>
      <c r="F77" s="52"/>
    </row>
    <row r="78" spans="1:6" ht="15.75" x14ac:dyDescent="0.25">
      <c r="A78" s="29"/>
      <c r="B78" s="21"/>
      <c r="C78" s="22"/>
      <c r="D78" s="23"/>
      <c r="E78" s="23"/>
      <c r="F78" s="30"/>
    </row>
    <row r="79" spans="1:6" ht="15.75" x14ac:dyDescent="0.25">
      <c r="A79" s="29"/>
      <c r="B79" s="21" t="s">
        <v>17</v>
      </c>
      <c r="C79" s="22"/>
      <c r="D79" s="23"/>
      <c r="E79" s="23"/>
      <c r="F79" s="30"/>
    </row>
    <row r="80" spans="1:6" ht="161.25" customHeight="1" x14ac:dyDescent="0.25">
      <c r="A80" s="29"/>
      <c r="B80" s="21" t="s">
        <v>50</v>
      </c>
      <c r="C80" s="22"/>
      <c r="D80" s="23"/>
      <c r="E80" s="23"/>
      <c r="F80" s="30"/>
    </row>
    <row r="81" spans="1:6" ht="15.75" x14ac:dyDescent="0.25">
      <c r="A81" s="29"/>
      <c r="B81" s="21"/>
      <c r="C81" s="22"/>
      <c r="D81" s="23"/>
      <c r="E81" s="23"/>
      <c r="F81" s="30"/>
    </row>
    <row r="82" spans="1:6" ht="33" customHeight="1" x14ac:dyDescent="0.25">
      <c r="A82" s="29" t="s">
        <v>19</v>
      </c>
      <c r="B82" s="21" t="s">
        <v>51</v>
      </c>
      <c r="C82" s="22" t="s">
        <v>52</v>
      </c>
      <c r="D82" s="23">
        <v>497</v>
      </c>
      <c r="E82" s="23"/>
      <c r="F82" s="30">
        <f>SUM(E82*D82)</f>
        <v>0</v>
      </c>
    </row>
    <row r="83" spans="1:6" ht="15.75" x14ac:dyDescent="0.25">
      <c r="A83" s="29"/>
      <c r="B83" s="21"/>
      <c r="C83" s="22"/>
      <c r="D83" s="23"/>
      <c r="E83" s="23"/>
      <c r="F83" s="30"/>
    </row>
    <row r="84" spans="1:6" ht="49.5" customHeight="1" x14ac:dyDescent="0.25">
      <c r="A84" s="29" t="s">
        <v>22</v>
      </c>
      <c r="B84" s="21" t="s">
        <v>53</v>
      </c>
      <c r="C84" s="22" t="s">
        <v>52</v>
      </c>
      <c r="D84" s="23">
        <v>50</v>
      </c>
      <c r="E84" s="23"/>
      <c r="F84" s="30">
        <f>SUM(E84*D84)</f>
        <v>0</v>
      </c>
    </row>
    <row r="85" spans="1:6" ht="15.75" x14ac:dyDescent="0.25">
      <c r="A85" s="29"/>
      <c r="B85" s="21"/>
      <c r="C85" s="22"/>
      <c r="D85" s="23"/>
      <c r="E85" s="23"/>
      <c r="F85" s="30"/>
    </row>
    <row r="86" spans="1:6" ht="16.5" customHeight="1" x14ac:dyDescent="0.25">
      <c r="A86" s="29" t="s">
        <v>30</v>
      </c>
      <c r="B86" s="21" t="s">
        <v>54</v>
      </c>
      <c r="C86" s="22" t="s">
        <v>21</v>
      </c>
      <c r="D86" s="23">
        <v>1</v>
      </c>
      <c r="E86" s="23"/>
      <c r="F86" s="30">
        <f>SUM(E86*D86)</f>
        <v>0</v>
      </c>
    </row>
    <row r="87" spans="1:6" ht="15.75" x14ac:dyDescent="0.25">
      <c r="A87" s="29"/>
      <c r="B87" s="21"/>
      <c r="C87" s="22"/>
      <c r="D87" s="23"/>
      <c r="E87" s="23"/>
      <c r="F87" s="30"/>
    </row>
    <row r="88" spans="1:6" ht="36.75" customHeight="1" x14ac:dyDescent="0.25">
      <c r="A88" s="29" t="s">
        <v>32</v>
      </c>
      <c r="B88" s="21" t="s">
        <v>55</v>
      </c>
      <c r="C88" s="22" t="s">
        <v>56</v>
      </c>
      <c r="D88" s="23">
        <v>1</v>
      </c>
      <c r="E88" s="23"/>
      <c r="F88" s="30">
        <f>SUM(E88*D88)</f>
        <v>0</v>
      </c>
    </row>
    <row r="89" spans="1:6" ht="15.75" x14ac:dyDescent="0.25">
      <c r="A89" s="29"/>
      <c r="B89" s="21"/>
      <c r="C89" s="22"/>
      <c r="D89" s="23"/>
      <c r="E89" s="23"/>
      <c r="F89" s="30"/>
    </row>
    <row r="90" spans="1:6" ht="38.25" customHeight="1" x14ac:dyDescent="0.25">
      <c r="A90" s="29" t="s">
        <v>34</v>
      </c>
      <c r="B90" s="21" t="s">
        <v>57</v>
      </c>
      <c r="C90" s="22" t="s">
        <v>52</v>
      </c>
      <c r="D90" s="23">
        <v>497</v>
      </c>
      <c r="E90" s="23"/>
      <c r="F90" s="30">
        <f>SUM(E90*D90)</f>
        <v>0</v>
      </c>
    </row>
    <row r="91" spans="1:6" ht="15.75" x14ac:dyDescent="0.25">
      <c r="A91" s="29"/>
      <c r="B91" s="21"/>
      <c r="C91" s="22"/>
      <c r="D91" s="23"/>
      <c r="E91" s="23"/>
      <c r="F91" s="30"/>
    </row>
    <row r="92" spans="1:6" ht="18" customHeight="1" x14ac:dyDescent="0.25">
      <c r="A92" s="29" t="s">
        <v>36</v>
      </c>
      <c r="B92" s="21" t="s">
        <v>58</v>
      </c>
      <c r="C92" s="22" t="s">
        <v>28</v>
      </c>
      <c r="D92" s="23">
        <v>1350</v>
      </c>
      <c r="E92" s="23"/>
      <c r="F92" s="30">
        <f>SUM(E92*D92)</f>
        <v>0</v>
      </c>
    </row>
    <row r="93" spans="1:6" ht="15.75" x14ac:dyDescent="0.25">
      <c r="A93" s="29"/>
      <c r="B93" s="21"/>
      <c r="C93" s="22"/>
      <c r="D93" s="23"/>
      <c r="E93" s="23"/>
      <c r="F93" s="30"/>
    </row>
    <row r="94" spans="1:6" ht="39" customHeight="1" x14ac:dyDescent="0.25">
      <c r="A94" s="29" t="s">
        <v>38</v>
      </c>
      <c r="B94" s="21" t="s">
        <v>59</v>
      </c>
      <c r="C94" s="22" t="s">
        <v>28</v>
      </c>
      <c r="D94" s="23">
        <v>1350</v>
      </c>
      <c r="E94" s="23"/>
      <c r="F94" s="30">
        <f>SUM(E94*D94)</f>
        <v>0</v>
      </c>
    </row>
    <row r="95" spans="1:6" ht="15.75" x14ac:dyDescent="0.25">
      <c r="A95" s="29"/>
      <c r="B95" s="21"/>
      <c r="C95" s="22"/>
      <c r="D95" s="23"/>
      <c r="E95" s="23"/>
      <c r="F95" s="30"/>
    </row>
    <row r="96" spans="1:6" ht="15.75" x14ac:dyDescent="0.25">
      <c r="A96" s="29"/>
      <c r="B96" s="21"/>
      <c r="C96" s="22"/>
      <c r="D96" s="23"/>
      <c r="E96" s="23"/>
      <c r="F96" s="30"/>
    </row>
    <row r="97" spans="1:6" ht="31.5" customHeight="1" thickBot="1" x14ac:dyDescent="0.3">
      <c r="A97" s="31"/>
      <c r="B97" s="32" t="s">
        <v>60</v>
      </c>
      <c r="C97" s="33"/>
      <c r="D97" s="34"/>
      <c r="E97" s="34"/>
      <c r="F97" s="35">
        <f>SUM(F82:F94)</f>
        <v>0</v>
      </c>
    </row>
    <row r="98" spans="1:6" ht="16.5" thickBot="1" x14ac:dyDescent="0.3">
      <c r="A98" s="1"/>
      <c r="B98" s="5"/>
      <c r="C98" s="7"/>
      <c r="D98" s="8"/>
      <c r="E98" s="8"/>
      <c r="F98" s="8"/>
    </row>
    <row r="99" spans="1:6" ht="20.25" customHeight="1" x14ac:dyDescent="0.25">
      <c r="A99" s="24"/>
      <c r="B99" s="53" t="s">
        <v>61</v>
      </c>
      <c r="C99" s="26" t="s">
        <v>13</v>
      </c>
      <c r="D99" s="27" t="s">
        <v>14</v>
      </c>
      <c r="E99" s="27" t="s">
        <v>15</v>
      </c>
      <c r="F99" s="28" t="s">
        <v>16</v>
      </c>
    </row>
    <row r="100" spans="1:6" ht="15.75" x14ac:dyDescent="0.25">
      <c r="A100" s="29"/>
      <c r="B100" s="21"/>
      <c r="C100" s="22"/>
      <c r="D100" s="23"/>
      <c r="E100" s="23"/>
      <c r="F100" s="30"/>
    </row>
    <row r="101" spans="1:6" ht="37.5" customHeight="1" x14ac:dyDescent="0.25">
      <c r="A101" s="29" t="s">
        <v>19</v>
      </c>
      <c r="B101" s="21" t="s">
        <v>62</v>
      </c>
      <c r="C101" s="22" t="s">
        <v>63</v>
      </c>
      <c r="D101" s="23">
        <v>762.2</v>
      </c>
      <c r="E101" s="23"/>
      <c r="F101" s="30">
        <f>SUM(E101*D101)</f>
        <v>0</v>
      </c>
    </row>
    <row r="102" spans="1:6" ht="15.75" x14ac:dyDescent="0.25">
      <c r="A102" s="29"/>
      <c r="B102" s="21"/>
      <c r="C102" s="22"/>
      <c r="D102" s="23"/>
      <c r="E102" s="23"/>
      <c r="F102" s="30"/>
    </row>
    <row r="103" spans="1:6" ht="50.25" customHeight="1" x14ac:dyDescent="0.25">
      <c r="A103" s="29" t="s">
        <v>22</v>
      </c>
      <c r="B103" s="21" t="s">
        <v>64</v>
      </c>
      <c r="C103" s="22" t="s">
        <v>63</v>
      </c>
      <c r="D103" s="23">
        <v>80</v>
      </c>
      <c r="E103" s="23"/>
      <c r="F103" s="30">
        <f>SUM(E103*D103)</f>
        <v>0</v>
      </c>
    </row>
    <row r="104" spans="1:6" ht="15.75" x14ac:dyDescent="0.25">
      <c r="A104" s="29"/>
      <c r="B104" s="21"/>
      <c r="C104" s="22"/>
      <c r="D104" s="23"/>
      <c r="E104" s="23"/>
      <c r="F104" s="30"/>
    </row>
    <row r="105" spans="1:6" ht="21.75" customHeight="1" x14ac:dyDescent="0.25">
      <c r="A105" s="29" t="s">
        <v>22</v>
      </c>
      <c r="B105" s="21" t="s">
        <v>65</v>
      </c>
      <c r="C105" s="22" t="s">
        <v>63</v>
      </c>
      <c r="D105" s="23">
        <v>796</v>
      </c>
      <c r="E105" s="23"/>
      <c r="F105" s="30">
        <f>SUM(E105*D105)</f>
        <v>0</v>
      </c>
    </row>
    <row r="106" spans="1:6" ht="15.75" x14ac:dyDescent="0.25">
      <c r="A106" s="29"/>
      <c r="B106" s="21"/>
      <c r="C106" s="22"/>
      <c r="D106" s="23"/>
      <c r="E106" s="23"/>
      <c r="F106" s="30"/>
    </row>
    <row r="107" spans="1:6" ht="15.75" x14ac:dyDescent="0.25">
      <c r="A107" s="29"/>
      <c r="B107" s="21"/>
      <c r="C107" s="22"/>
      <c r="D107" s="23"/>
      <c r="E107" s="23"/>
      <c r="F107" s="30"/>
    </row>
    <row r="108" spans="1:6" ht="35.25" customHeight="1" thickBot="1" x14ac:dyDescent="0.3">
      <c r="A108" s="31"/>
      <c r="B108" s="32" t="s">
        <v>66</v>
      </c>
      <c r="C108" s="33"/>
      <c r="D108" s="34"/>
      <c r="E108" s="34"/>
      <c r="F108" s="35">
        <f>SUM(F101:F105)</f>
        <v>0</v>
      </c>
    </row>
    <row r="109" spans="1:6" ht="16.5" thickBot="1" x14ac:dyDescent="0.3">
      <c r="A109" s="1"/>
      <c r="B109" s="5"/>
      <c r="C109" s="7"/>
      <c r="D109" s="8"/>
      <c r="E109" s="8"/>
      <c r="F109" s="8"/>
    </row>
    <row r="110" spans="1:6" ht="21" customHeight="1" x14ac:dyDescent="0.25">
      <c r="A110" s="24"/>
      <c r="B110" s="53" t="s">
        <v>67</v>
      </c>
      <c r="C110" s="26" t="s">
        <v>13</v>
      </c>
      <c r="D110" s="27" t="s">
        <v>14</v>
      </c>
      <c r="E110" s="27" t="s">
        <v>15</v>
      </c>
      <c r="F110" s="28" t="s">
        <v>16</v>
      </c>
    </row>
    <row r="111" spans="1:6" ht="15.75" x14ac:dyDescent="0.25">
      <c r="A111" s="29"/>
      <c r="B111" s="21"/>
      <c r="C111" s="22"/>
      <c r="D111" s="23"/>
      <c r="E111" s="23"/>
      <c r="F111" s="30"/>
    </row>
    <row r="112" spans="1:6" ht="144.75" customHeight="1" x14ac:dyDescent="0.25">
      <c r="A112" s="29"/>
      <c r="B112" s="21" t="s">
        <v>68</v>
      </c>
      <c r="C112" s="22"/>
      <c r="D112" s="23"/>
      <c r="E112" s="23"/>
      <c r="F112" s="30"/>
    </row>
    <row r="113" spans="1:6" ht="15.75" x14ac:dyDescent="0.25">
      <c r="A113" s="29"/>
      <c r="B113" s="21"/>
      <c r="C113" s="22"/>
      <c r="D113" s="23"/>
      <c r="E113" s="23"/>
      <c r="F113" s="30"/>
    </row>
    <row r="114" spans="1:6" ht="126" x14ac:dyDescent="0.25">
      <c r="A114" s="29" t="s">
        <v>19</v>
      </c>
      <c r="B114" s="21" t="s">
        <v>69</v>
      </c>
      <c r="C114" s="22" t="s">
        <v>28</v>
      </c>
      <c r="D114" s="23">
        <v>408</v>
      </c>
      <c r="E114" s="23"/>
      <c r="F114" s="30">
        <f>SUM(E114*D114)</f>
        <v>0</v>
      </c>
    </row>
    <row r="115" spans="1:6" ht="15.75" x14ac:dyDescent="0.25">
      <c r="A115" s="29"/>
      <c r="B115" s="21"/>
      <c r="C115" s="22"/>
      <c r="D115" s="23"/>
      <c r="E115" s="23"/>
      <c r="F115" s="30"/>
    </row>
    <row r="116" spans="1:6" ht="129" customHeight="1" x14ac:dyDescent="0.25">
      <c r="A116" s="29" t="s">
        <v>22</v>
      </c>
      <c r="B116" s="21" t="s">
        <v>70</v>
      </c>
      <c r="C116" s="22" t="s">
        <v>28</v>
      </c>
      <c r="D116" s="23">
        <v>1755.6</v>
      </c>
      <c r="E116" s="23"/>
      <c r="F116" s="30">
        <f>SUM(E116*D116)</f>
        <v>0</v>
      </c>
    </row>
    <row r="117" spans="1:6" ht="15.75" x14ac:dyDescent="0.25">
      <c r="A117" s="29"/>
      <c r="B117" s="21"/>
      <c r="C117" s="22"/>
      <c r="D117" s="23"/>
      <c r="E117" s="23"/>
      <c r="F117" s="30"/>
    </row>
    <row r="118" spans="1:6" ht="115.5" customHeight="1" x14ac:dyDescent="0.25">
      <c r="A118" s="29" t="s">
        <v>30</v>
      </c>
      <c r="B118" s="21" t="s">
        <v>71</v>
      </c>
      <c r="C118" s="22" t="s">
        <v>28</v>
      </c>
      <c r="D118" s="23">
        <v>154.5</v>
      </c>
      <c r="E118" s="23"/>
      <c r="F118" s="30">
        <f>SUM(E118*D118)</f>
        <v>0</v>
      </c>
    </row>
    <row r="119" spans="1:6" ht="15.75" x14ac:dyDescent="0.25">
      <c r="A119" s="29"/>
      <c r="B119" s="21"/>
      <c r="C119" s="22"/>
      <c r="D119" s="23"/>
      <c r="E119" s="23"/>
      <c r="F119" s="30"/>
    </row>
    <row r="120" spans="1:6" ht="78.75" x14ac:dyDescent="0.25">
      <c r="A120" s="29" t="s">
        <v>32</v>
      </c>
      <c r="B120" s="21" t="s">
        <v>72</v>
      </c>
      <c r="C120" s="22" t="s">
        <v>28</v>
      </c>
      <c r="D120" s="23">
        <v>98.4</v>
      </c>
      <c r="E120" s="23"/>
      <c r="F120" s="30">
        <f>SUM(E120*D120)</f>
        <v>0</v>
      </c>
    </row>
    <row r="121" spans="1:6" ht="15.75" x14ac:dyDescent="0.25">
      <c r="A121" s="29"/>
      <c r="B121" s="21"/>
      <c r="C121" s="22"/>
      <c r="D121" s="23"/>
      <c r="E121" s="23"/>
      <c r="F121" s="30"/>
    </row>
    <row r="122" spans="1:6" ht="94.5" x14ac:dyDescent="0.25">
      <c r="A122" s="29" t="s">
        <v>34</v>
      </c>
      <c r="B122" s="21" t="s">
        <v>73</v>
      </c>
      <c r="C122" s="22" t="s">
        <v>28</v>
      </c>
      <c r="D122" s="23">
        <v>160</v>
      </c>
      <c r="E122" s="23"/>
      <c r="F122" s="30">
        <f>SUM(E122*D122)</f>
        <v>0</v>
      </c>
    </row>
    <row r="123" spans="1:6" ht="15.75" x14ac:dyDescent="0.25">
      <c r="A123" s="29"/>
      <c r="B123" s="21"/>
      <c r="C123" s="22"/>
      <c r="D123" s="23"/>
      <c r="E123" s="23"/>
      <c r="F123" s="30"/>
    </row>
    <row r="124" spans="1:6" ht="50.25" customHeight="1" x14ac:dyDescent="0.25">
      <c r="A124" s="29" t="s">
        <v>36</v>
      </c>
      <c r="B124" s="21" t="s">
        <v>74</v>
      </c>
      <c r="C124" s="22" t="s">
        <v>28</v>
      </c>
      <c r="D124" s="23">
        <v>1833.9</v>
      </c>
      <c r="E124" s="23"/>
      <c r="F124" s="30">
        <f>SUM(E124*D124)</f>
        <v>0</v>
      </c>
    </row>
    <row r="125" spans="1:6" ht="15.75" x14ac:dyDescent="0.25">
      <c r="A125" s="29"/>
      <c r="B125" s="21"/>
      <c r="C125" s="22"/>
      <c r="D125" s="23"/>
      <c r="E125" s="23"/>
      <c r="F125" s="30"/>
    </row>
    <row r="126" spans="1:6" ht="54.75" customHeight="1" x14ac:dyDescent="0.25">
      <c r="A126" s="29" t="s">
        <v>38</v>
      </c>
      <c r="B126" s="21" t="s">
        <v>75</v>
      </c>
      <c r="C126" s="22" t="s">
        <v>40</v>
      </c>
      <c r="D126" s="23">
        <v>2405</v>
      </c>
      <c r="E126" s="23"/>
      <c r="F126" s="30">
        <f>SUM(E126*D126)</f>
        <v>0</v>
      </c>
    </row>
    <row r="127" spans="1:6" ht="15.75" x14ac:dyDescent="0.25">
      <c r="A127" s="29"/>
      <c r="B127" s="21"/>
      <c r="C127" s="22"/>
      <c r="D127" s="23"/>
      <c r="E127" s="23"/>
      <c r="F127" s="30"/>
    </row>
    <row r="128" spans="1:6" ht="52.5" customHeight="1" x14ac:dyDescent="0.25">
      <c r="A128" s="29" t="s">
        <v>41</v>
      </c>
      <c r="B128" s="21" t="s">
        <v>76</v>
      </c>
      <c r="C128" s="22" t="s">
        <v>40</v>
      </c>
      <c r="D128" s="23">
        <v>2073.1999999999998</v>
      </c>
      <c r="E128" s="23"/>
      <c r="F128" s="30">
        <f>SUM(E128*D128)</f>
        <v>0</v>
      </c>
    </row>
    <row r="129" spans="1:6" ht="15.75" x14ac:dyDescent="0.25">
      <c r="A129" s="29"/>
      <c r="B129" s="21"/>
      <c r="C129" s="22"/>
      <c r="D129" s="23"/>
      <c r="E129" s="23"/>
      <c r="F129" s="30"/>
    </row>
    <row r="130" spans="1:6" ht="51.75" customHeight="1" x14ac:dyDescent="0.25">
      <c r="A130" s="29" t="s">
        <v>43</v>
      </c>
      <c r="B130" s="21" t="s">
        <v>77</v>
      </c>
      <c r="C130" s="22" t="s">
        <v>28</v>
      </c>
      <c r="D130" s="23">
        <v>181.5</v>
      </c>
      <c r="E130" s="23"/>
      <c r="F130" s="30">
        <f>SUM(E130*D130)</f>
        <v>0</v>
      </c>
    </row>
    <row r="131" spans="1:6" ht="15.75" x14ac:dyDescent="0.25">
      <c r="A131" s="29"/>
      <c r="B131" s="21"/>
      <c r="C131" s="22"/>
      <c r="D131" s="23"/>
      <c r="E131" s="23"/>
      <c r="F131" s="30"/>
    </row>
    <row r="132" spans="1:6" ht="34.5" customHeight="1" x14ac:dyDescent="0.25">
      <c r="A132" s="29" t="s">
        <v>45</v>
      </c>
      <c r="B132" s="21" t="s">
        <v>78</v>
      </c>
      <c r="C132" s="22" t="s">
        <v>52</v>
      </c>
      <c r="D132" s="23">
        <v>2.5</v>
      </c>
      <c r="E132" s="23"/>
      <c r="F132" s="30">
        <f>SUM(E132*D132)</f>
        <v>0</v>
      </c>
    </row>
    <row r="133" spans="1:6" ht="15.75" x14ac:dyDescent="0.25">
      <c r="A133" s="29"/>
      <c r="B133" s="21"/>
      <c r="C133" s="22"/>
      <c r="D133" s="23"/>
      <c r="E133" s="23"/>
      <c r="F133" s="30"/>
    </row>
    <row r="134" spans="1:6" ht="51.75" customHeight="1" x14ac:dyDescent="0.25">
      <c r="A134" s="29" t="s">
        <v>47</v>
      </c>
      <c r="B134" s="21" t="s">
        <v>79</v>
      </c>
      <c r="C134" s="22" t="s">
        <v>28</v>
      </c>
      <c r="D134" s="23">
        <v>157.9</v>
      </c>
      <c r="E134" s="23"/>
      <c r="F134" s="30">
        <f>SUM(E134*D134)</f>
        <v>0</v>
      </c>
    </row>
    <row r="135" spans="1:6" ht="15.75" x14ac:dyDescent="0.25">
      <c r="A135" s="29"/>
      <c r="B135" s="21"/>
      <c r="C135" s="22"/>
      <c r="D135" s="23"/>
      <c r="E135" s="23"/>
      <c r="F135" s="30"/>
    </row>
    <row r="136" spans="1:6" ht="15.75" x14ac:dyDescent="0.25">
      <c r="A136" s="29"/>
      <c r="B136" s="21"/>
      <c r="C136" s="22"/>
      <c r="D136" s="23"/>
      <c r="E136" s="23"/>
      <c r="F136" s="30"/>
    </row>
    <row r="137" spans="1:6" ht="19.5" customHeight="1" thickBot="1" x14ac:dyDescent="0.3">
      <c r="A137" s="31"/>
      <c r="B137" s="32" t="s">
        <v>80</v>
      </c>
      <c r="C137" s="33"/>
      <c r="D137" s="34"/>
      <c r="E137" s="34"/>
      <c r="F137" s="35">
        <f>SUM(F114:F134)</f>
        <v>0</v>
      </c>
    </row>
    <row r="138" spans="1:6" ht="16.5" thickBot="1" x14ac:dyDescent="0.3">
      <c r="A138" s="1"/>
      <c r="B138" s="5"/>
      <c r="C138" s="7"/>
      <c r="D138" s="8"/>
      <c r="E138" s="8"/>
      <c r="F138" s="8"/>
    </row>
    <row r="139" spans="1:6" ht="15.75" x14ac:dyDescent="0.25">
      <c r="A139" s="24"/>
      <c r="B139" s="53" t="s">
        <v>81</v>
      </c>
      <c r="C139" s="26" t="s">
        <v>13</v>
      </c>
      <c r="D139" s="27" t="s">
        <v>14</v>
      </c>
      <c r="E139" s="27" t="s">
        <v>15</v>
      </c>
      <c r="F139" s="28" t="s">
        <v>16</v>
      </c>
    </row>
    <row r="140" spans="1:6" ht="15.75" x14ac:dyDescent="0.25">
      <c r="A140" s="29"/>
      <c r="B140" s="54"/>
      <c r="C140" s="22"/>
      <c r="D140" s="23"/>
      <c r="E140" s="23"/>
      <c r="F140" s="30"/>
    </row>
    <row r="141" spans="1:6" ht="20.25" customHeight="1" x14ac:dyDescent="0.25">
      <c r="A141" s="29" t="s">
        <v>19</v>
      </c>
      <c r="B141" s="21" t="s">
        <v>82</v>
      </c>
      <c r="C141" s="22" t="s">
        <v>28</v>
      </c>
      <c r="D141" s="23">
        <v>1350</v>
      </c>
      <c r="E141" s="23"/>
      <c r="F141" s="30">
        <f>SUM(E141*D141)</f>
        <v>0</v>
      </c>
    </row>
    <row r="142" spans="1:6" ht="15.75" x14ac:dyDescent="0.25">
      <c r="A142" s="29"/>
      <c r="B142" s="54"/>
      <c r="C142" s="22"/>
      <c r="D142" s="23"/>
      <c r="E142" s="23"/>
      <c r="F142" s="30"/>
    </row>
    <row r="143" spans="1:6" ht="21.75" customHeight="1" x14ac:dyDescent="0.25">
      <c r="A143" s="29" t="s">
        <v>22</v>
      </c>
      <c r="B143" s="21" t="s">
        <v>83</v>
      </c>
      <c r="C143" s="22" t="s">
        <v>28</v>
      </c>
      <c r="D143" s="23">
        <v>350</v>
      </c>
      <c r="E143" s="23"/>
      <c r="F143" s="30">
        <f>SUM(E143*D143)</f>
        <v>0</v>
      </c>
    </row>
    <row r="144" spans="1:6" ht="15.75" x14ac:dyDescent="0.25">
      <c r="A144" s="29"/>
      <c r="B144" s="54"/>
      <c r="C144" s="55"/>
      <c r="D144" s="56"/>
      <c r="E144" s="23"/>
      <c r="F144" s="30"/>
    </row>
    <row r="145" spans="1:6" ht="15.75" x14ac:dyDescent="0.25">
      <c r="A145" s="29"/>
      <c r="B145" s="54"/>
      <c r="C145" s="22"/>
      <c r="D145" s="23"/>
      <c r="E145" s="23"/>
      <c r="F145" s="30"/>
    </row>
    <row r="146" spans="1:6" ht="23.25" customHeight="1" thickBot="1" x14ac:dyDescent="0.3">
      <c r="A146" s="31"/>
      <c r="B146" s="57" t="s">
        <v>84</v>
      </c>
      <c r="C146" s="33"/>
      <c r="D146" s="34"/>
      <c r="E146" s="34"/>
      <c r="F146" s="35">
        <f>SUM(F141:F143)</f>
        <v>0</v>
      </c>
    </row>
    <row r="147" spans="1:6" ht="15.75" x14ac:dyDescent="0.25">
      <c r="A147" s="1"/>
      <c r="B147" s="2"/>
      <c r="C147" s="3"/>
      <c r="D147" s="4"/>
      <c r="E147" s="4"/>
      <c r="F147" s="4"/>
    </row>
    <row r="148" spans="1:6" ht="15.75" x14ac:dyDescent="0.25">
      <c r="A148" s="1"/>
      <c r="B148" s="2"/>
      <c r="C148" s="3"/>
      <c r="D148" s="4"/>
      <c r="E148" s="4"/>
      <c r="F148" s="4"/>
    </row>
    <row r="149" spans="1:6" ht="15.75" x14ac:dyDescent="0.25">
      <c r="A149" s="1"/>
      <c r="B149" s="2"/>
      <c r="C149" s="3"/>
      <c r="D149" s="4"/>
      <c r="E149" s="4"/>
      <c r="F149" s="4"/>
    </row>
    <row r="150" spans="1:6" ht="15.75" x14ac:dyDescent="0.25">
      <c r="A150" s="1"/>
      <c r="B150" s="2"/>
      <c r="C150" s="3"/>
      <c r="D150" s="4"/>
      <c r="E150" s="4"/>
      <c r="F150" s="4"/>
    </row>
  </sheetData>
  <mergeCells count="15">
    <mergeCell ref="B1:E1"/>
    <mergeCell ref="A2:F2"/>
    <mergeCell ref="B3:E3"/>
    <mergeCell ref="C5:F5"/>
    <mergeCell ref="C9:F9"/>
    <mergeCell ref="C13:F13"/>
    <mergeCell ref="E30:F30"/>
    <mergeCell ref="E32:F32"/>
    <mergeCell ref="E35:F35"/>
    <mergeCell ref="C17:F17"/>
    <mergeCell ref="C18:F18"/>
    <mergeCell ref="E22:F22"/>
    <mergeCell ref="E24:F24"/>
    <mergeCell ref="E26:F26"/>
    <mergeCell ref="E28:F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del - promenada FAZA1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DOLENC</dc:creator>
  <cp:lastModifiedBy>Boštjan DOLENC</cp:lastModifiedBy>
  <dcterms:created xsi:type="dcterms:W3CDTF">2018-08-21T10:29:03Z</dcterms:created>
  <dcterms:modified xsi:type="dcterms:W3CDTF">2018-08-24T09:27:12Z</dcterms:modified>
</cp:coreProperties>
</file>